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5195" windowHeight="7680" activeTab="4"/>
  </bookViews>
  <sheets>
    <sheet name="ОТ" sheetId="1" r:id="rId1"/>
    <sheet name="ИТОГО БЗ" sheetId="7" r:id="rId2"/>
    <sheet name="Район К" sheetId="8" r:id="rId3"/>
    <sheet name="ОТР КК" sheetId="9" r:id="rId4"/>
    <sheet name="НЗ" sheetId="10" r:id="rId5"/>
  </sheets>
  <externalReferences>
    <externalReference r:id="rId6"/>
  </externalReferences>
  <definedNames>
    <definedName name="_xlnm.Print_Area" localSheetId="0">ОТ!$A$1:$I$100</definedName>
  </definedNames>
  <calcPr calcId="145621"/>
</workbook>
</file>

<file path=xl/calcChain.xml><?xml version="1.0" encoding="utf-8"?>
<calcChain xmlns="http://schemas.openxmlformats.org/spreadsheetml/2006/main">
  <c r="E97" i="1" l="1"/>
  <c r="E75" i="1"/>
  <c r="E77" i="1"/>
  <c r="E78" i="1"/>
  <c r="E79" i="1"/>
  <c r="E80" i="1"/>
  <c r="E81" i="1"/>
  <c r="D67" i="1"/>
  <c r="E53" i="1"/>
  <c r="E54" i="1"/>
  <c r="E55" i="1"/>
  <c r="B37" i="1"/>
  <c r="B39" i="1"/>
  <c r="E44" i="1"/>
  <c r="E46" i="1"/>
  <c r="E82" i="1" l="1"/>
  <c r="E56" i="1"/>
  <c r="E47" i="1"/>
  <c r="B18" i="1" l="1"/>
  <c r="B20" i="1"/>
  <c r="B19" i="1"/>
  <c r="E3" i="10"/>
  <c r="G3" i="10" s="1"/>
  <c r="F3" i="10"/>
  <c r="K4" i="8"/>
  <c r="I4" i="8"/>
  <c r="L4" i="7"/>
  <c r="D30" i="1" l="1"/>
  <c r="L4" i="8"/>
</calcChain>
</file>

<file path=xl/sharedStrings.xml><?xml version="1.0" encoding="utf-8"?>
<sst xmlns="http://schemas.openxmlformats.org/spreadsheetml/2006/main" count="148" uniqueCount="102">
  <si>
    <t xml:space="preserve">Расчет нормативных затрат на оказание муниципальными учреждениями культуры Тонкинского муниципального района Нижегородской области муниципальных услуг и нормативных затрат на содержание  имущества муниципальных учреждений культуры Тонкинского муниципального района Нижегородской области </t>
  </si>
  <si>
    <t>Наименование ресурса (штатной единицы)</t>
  </si>
  <si>
    <t>Норма</t>
  </si>
  <si>
    <t>Нормативное количество ресурса</t>
  </si>
  <si>
    <t>Нормативное кол-во услуг</t>
  </si>
  <si>
    <t>Комментарий</t>
  </si>
  <si>
    <t>2=3/4</t>
  </si>
  <si>
    <t>Цена единицы ресурса</t>
  </si>
  <si>
    <t>Нормативные затраты</t>
  </si>
  <si>
    <t>4= 2*3</t>
  </si>
  <si>
    <t>Итого:</t>
  </si>
  <si>
    <t xml:space="preserve">Норма </t>
  </si>
  <si>
    <t>Нормативно е количество ресурса</t>
  </si>
  <si>
    <t>Нормативное количество услуг</t>
  </si>
  <si>
    <t>Срок использования ресурса</t>
  </si>
  <si>
    <t>Норма­тивные затраты</t>
  </si>
  <si>
    <t>5=2*4/3</t>
  </si>
  <si>
    <t>ИТОГО</t>
  </si>
  <si>
    <t>Объем</t>
  </si>
  <si>
    <t>Тариф</t>
  </si>
  <si>
    <t>Плановые затраты</t>
  </si>
  <si>
    <t>Затраты на недвижимое имущество</t>
  </si>
  <si>
    <t>Наименование ресурса</t>
  </si>
  <si>
    <t>Цена</t>
  </si>
  <si>
    <t>Техническое обслуживание пожарной сигнализации</t>
  </si>
  <si>
    <t>Затраты на услуги связи:</t>
  </si>
  <si>
    <t>ГТС пользование абонентс.линин.</t>
  </si>
  <si>
    <t>Интернет</t>
  </si>
  <si>
    <t>АПУС</t>
  </si>
  <si>
    <t>ВЗ соед.на абонент.фикс</t>
  </si>
  <si>
    <t>ВЗ соед.на абонент.связ</t>
  </si>
  <si>
    <t>МГ связ</t>
  </si>
  <si>
    <t>Расчет нормативных затрат на оплату труда Административно-управленческого и административно-хозяйственного персонала.</t>
  </si>
  <si>
    <t>Количество</t>
  </si>
  <si>
    <t>Наименование государственной услуги</t>
  </si>
  <si>
    <t>Затраты, непосредственно связанные с оказанием услуги, руб.</t>
  </si>
  <si>
    <t>Затраты на общехозяйственные нужды, руб</t>
  </si>
  <si>
    <t>Базовый норматив затрат на оказание услуги, руб.</t>
  </si>
  <si>
    <t>ИНЗ</t>
  </si>
  <si>
    <t>КУ</t>
  </si>
  <si>
    <t>СОЦДИ</t>
  </si>
  <si>
    <t>УС</t>
  </si>
  <si>
    <t>ТУ</t>
  </si>
  <si>
    <t>ПНЗ</t>
  </si>
  <si>
    <t>12=1+2+3+4+5+6+7+8+9+10+11</t>
  </si>
  <si>
    <t>ОТ</t>
  </si>
  <si>
    <t>МЗ</t>
  </si>
  <si>
    <t>ЗП</t>
  </si>
  <si>
    <t>Базовый норматив затрат</t>
  </si>
  <si>
    <t>9=7/8</t>
  </si>
  <si>
    <t>11=10/(5+6)</t>
  </si>
  <si>
    <t xml:space="preserve">Наименование субъекта </t>
  </si>
  <si>
    <t>Среднемесячная номинальная начисленная заработная плата в целом  по субъекту  на территории которого оказывается услуга, в 2015г.</t>
  </si>
  <si>
    <t xml:space="preserve">Среднемесячная номинальная начисленная заработная плата  по субъекту , данные по которому использовались для определения базового норматива затрат, в 2015г. </t>
  </si>
  <si>
    <t>Районный корректирующий коэффициент на коммунальные услуги и на содержание недвижимого имущества</t>
  </si>
  <si>
    <t>Условие, отражающее специфику услуги</t>
  </si>
  <si>
    <t>Отраслевой корректирующий коэффициент</t>
  </si>
  <si>
    <t>нет</t>
  </si>
  <si>
    <t>Районный   корректирующий коэффициент</t>
  </si>
  <si>
    <t>Нормативные затраты на оказание i-ой услуги, руб.</t>
  </si>
  <si>
    <t>7=4*5*6</t>
  </si>
  <si>
    <t>Наименование субъекта , на территории которого оказывается услуга</t>
  </si>
  <si>
    <t>Тонкино</t>
  </si>
  <si>
    <t>Районный корректирующий коэффициент на оплату труда</t>
  </si>
  <si>
    <t>Затраты на коммунальные услуги и на содержание объектов недвижимого имущества, необходимого для выполнения муниципального задания, определяемыми в соответствии с натуральными нормами, ценами и тарифами на данные услуги на территории которого оказывается услуга</t>
  </si>
  <si>
    <t>Районный корректирующий коэффициент</t>
  </si>
  <si>
    <t xml:space="preserve">            Комментарий</t>
  </si>
  <si>
    <t>В качестве цены единицы ресурса взят годовой ФОТ работника, вкл. Страховые взносы, а так же на ОМС от несчастных случаев и профессиональных заболеваний.</t>
  </si>
  <si>
    <t>Многофункциональное устройство</t>
  </si>
  <si>
    <t>Канцтовары (бумага)</t>
  </si>
  <si>
    <t>Наименование ресурса (материальные запасы)</t>
  </si>
  <si>
    <t>Затраты на коммунальные расходы:</t>
  </si>
  <si>
    <t>Плановые  затраты</t>
  </si>
  <si>
    <t>НИ</t>
  </si>
  <si>
    <t xml:space="preserve">1 учебный час в неделю на одну
группу при норме учебной нагрузки
преподавателя на одну группу 18
часов, наполняемость группы 1
человек .                                                          1,5 учебных часа в неделю на одну
группу при норме учебной нагрузки
преподавателя на одну группу 18
часов, наполняемость группы 10
человек
</t>
  </si>
  <si>
    <t>директор</t>
  </si>
  <si>
    <t>Реализация дополнительных общеобразовательных прдпрофессиональных программ</t>
  </si>
  <si>
    <t>Преподаватель ИЗО</t>
  </si>
  <si>
    <t>Предусмотрено на 50 обучающихся.</t>
  </si>
  <si>
    <t>Утверждены
Приказом отдела культуры  администрации
Тонкинского муниципального района
от 10.09.2015 г. № 52</t>
  </si>
  <si>
    <t>Имущественный комплекс (учреждение дополнительного
образования детей)работает 181 день в году (без учета
каникулярного времени). В учреждении обучается 50
человек. общ = 181*50 обучающихся = 9050 человеко-­‐дней –общее полезное время работы учреждения дополнительного образования детей.</t>
  </si>
  <si>
    <t>Имущественный комплекс (учреждение дополнительного
образования детей)работает 181 день в году (без учета
каникулярного времени).                                             В учреждении обучается 50
человек. общ = 181*50 обучающихся = 9050 человеко-­‐дней –общее полезное время работы учреждения дополнительного образования детей.</t>
  </si>
  <si>
    <t>годовой ФОТ работника, вкл. Страховые взносы, а так же на ОМС от несчастных случаев и профессиональных заболеваний.В учреждении обучается 50
человек. общ = 181*50 обучающихся = 9050 человеко-­‐дней –общее полезное время работы учреждения дополнительного образования детей.</t>
  </si>
  <si>
    <t>уборщица</t>
  </si>
  <si>
    <t>гардеробщица</t>
  </si>
  <si>
    <t>сторож</t>
  </si>
  <si>
    <t>рабочий</t>
  </si>
  <si>
    <t>Нормативные затраты на материальные запасы:</t>
  </si>
  <si>
    <r>
      <t>вода м</t>
    </r>
    <r>
      <rPr>
        <sz val="8"/>
        <color theme="1"/>
        <rFont val="Calibri"/>
        <family val="2"/>
        <charset val="204"/>
      </rPr>
      <t>³</t>
    </r>
  </si>
  <si>
    <t>Теплоэнергия Гкал</t>
  </si>
  <si>
    <t>Электроэнергия Квт</t>
  </si>
  <si>
    <t>в тыс.руб</t>
  </si>
  <si>
    <t>ФОТ</t>
  </si>
  <si>
    <t>МБУ ДО "Детская художественная школа"</t>
  </si>
  <si>
    <t xml:space="preserve">I. Определение нормативных затрат на оказание муниципальной услуги 
МБУ ДО «Детская художественная школа»
</t>
  </si>
  <si>
    <t xml:space="preserve">Реализация дополнительных общеобразовательных предпрофессиональных программ в области искусств   (число обучающихся 50) </t>
  </si>
  <si>
    <t>Нормативные затраты на коммунальные услуги: 137806/9050*181= 2756,12</t>
  </si>
  <si>
    <t>нормативные затраты на содержание недвижимого имущества:         21000/9050*181= 420</t>
  </si>
  <si>
    <t>нормативные затраты на услуги связи :21000/9050*181= 420</t>
  </si>
  <si>
    <t>1) Нормативные затраты 
654984/9050*181= 13100</t>
  </si>
  <si>
    <t>Утверждены
Приказом отдела культуры  администрации
Тонкинского муниципального района
от ____________2019 г. № ____</t>
  </si>
  <si>
    <t>68480,62*50= 3424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</si>
</sst>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"/>
    <numFmt numFmtId="165" formatCode="0.0000"/>
    <numFmt numFmtId="166" formatCode="0.000"/>
    <numFmt numFmtId="167" formatCode="0.0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2" fillId="0" borderId="0" xfId="0" applyFont="1" applyAlignment="1">
      <alignment vertical="top" wrapText="1"/>
    </xf>
    <xf numFmtId="0" fontId="2" fillId="3" borderId="3" xfId="0" applyFont="1" applyFill="1" applyBorder="1" applyAlignment="1">
      <alignment vertical="top" wrapText="1"/>
    </xf>
    <xf numFmtId="0" fontId="0" fillId="0" borderId="0" xfId="0" applyBorder="1" applyAlignment="1">
      <alignment vertical="top"/>
    </xf>
    <xf numFmtId="0" fontId="5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/>
    </xf>
    <xf numFmtId="2" fontId="6" fillId="5" borderId="3" xfId="0" applyNumberFormat="1" applyFont="1" applyFill="1" applyBorder="1" applyAlignment="1">
      <alignment horizontal="center"/>
    </xf>
    <xf numFmtId="2" fontId="5" fillId="6" borderId="3" xfId="0" applyNumberFormat="1" applyFont="1" applyFill="1" applyBorder="1" applyAlignment="1">
      <alignment horizontal="center"/>
    </xf>
    <xf numFmtId="0" fontId="5" fillId="4" borderId="3" xfId="0" applyFont="1" applyFill="1" applyBorder="1" applyAlignment="1">
      <alignment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1" fillId="0" borderId="0" xfId="0" applyFont="1"/>
    <xf numFmtId="0" fontId="5" fillId="3" borderId="1" xfId="0" applyFont="1" applyFill="1" applyBorder="1" applyAlignment="1">
      <alignment horizontal="center" wrapText="1"/>
    </xf>
    <xf numFmtId="0" fontId="5" fillId="3" borderId="2" xfId="0" applyFont="1" applyFill="1" applyBorder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wrapText="1"/>
    </xf>
    <xf numFmtId="0" fontId="0" fillId="0" borderId="0" xfId="0" applyBorder="1"/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indent="11"/>
    </xf>
    <xf numFmtId="0" fontId="3" fillId="0" borderId="3" xfId="0" applyFont="1" applyBorder="1" applyAlignment="1">
      <alignment horizontal="left" vertical="top" wrapText="1" indent="5"/>
    </xf>
    <xf numFmtId="0" fontId="3" fillId="3" borderId="3" xfId="0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center" wrapText="1"/>
    </xf>
    <xf numFmtId="0" fontId="3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 indent="11"/>
    </xf>
    <xf numFmtId="1" fontId="3" fillId="0" borderId="3" xfId="0" applyNumberFormat="1" applyFont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3" fillId="0" borderId="3" xfId="0" applyFont="1" applyBorder="1" applyAlignment="1">
      <alignment horizontal="left" vertical="top" wrapText="1" indent="9"/>
    </xf>
    <xf numFmtId="0" fontId="3" fillId="3" borderId="3" xfId="0" applyFont="1" applyFill="1" applyBorder="1" applyAlignment="1">
      <alignment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166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wrapText="1"/>
    </xf>
    <xf numFmtId="165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Border="1"/>
    <xf numFmtId="1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1" fontId="4" fillId="3" borderId="3" xfId="0" applyNumberFormat="1" applyFont="1" applyFill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right" wrapText="1"/>
    </xf>
    <xf numFmtId="49" fontId="8" fillId="0" borderId="0" xfId="0" applyNumberFormat="1" applyFont="1" applyAlignment="1">
      <alignment horizontal="center" wrapText="1"/>
    </xf>
    <xf numFmtId="0" fontId="8" fillId="0" borderId="0" xfId="0" applyFont="1" applyAlignment="1">
      <alignment horizontal="left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wrapText="1"/>
    </xf>
    <xf numFmtId="2" fontId="3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9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166" fontId="3" fillId="0" borderId="3" xfId="0" applyNumberFormat="1" applyFont="1" applyBorder="1" applyAlignment="1">
      <alignment horizontal="center" vertical="top" wrapText="1"/>
    </xf>
    <xf numFmtId="1" fontId="3" fillId="0" borderId="3" xfId="0" applyNumberFormat="1" applyFont="1" applyBorder="1" applyAlignment="1">
      <alignment horizontal="center" vertical="top" wrapText="1"/>
    </xf>
    <xf numFmtId="166" fontId="6" fillId="5" borderId="3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167" fontId="5" fillId="0" borderId="5" xfId="0" applyNumberFormat="1" applyFont="1" applyBorder="1" applyAlignment="1">
      <alignment horizontal="center" wrapText="1"/>
    </xf>
    <xf numFmtId="167" fontId="5" fillId="3" borderId="18" xfId="0" applyNumberFormat="1" applyFont="1" applyFill="1" applyBorder="1" applyAlignment="1">
      <alignment horizontal="center" wrapText="1"/>
    </xf>
    <xf numFmtId="167" fontId="4" fillId="5" borderId="2" xfId="0" applyNumberFormat="1" applyFont="1" applyFill="1" applyBorder="1" applyAlignment="1">
      <alignment vertical="top" wrapText="1"/>
    </xf>
    <xf numFmtId="0" fontId="0" fillId="0" borderId="3" xfId="0" applyFill="1" applyBorder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3" fillId="0" borderId="5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wrapText="1"/>
    </xf>
    <xf numFmtId="0" fontId="2" fillId="3" borderId="7" xfId="0" applyFont="1" applyFill="1" applyBorder="1" applyAlignment="1">
      <alignment horizontal="center" wrapText="1"/>
    </xf>
    <xf numFmtId="0" fontId="0" fillId="0" borderId="3" xfId="0" applyBorder="1" applyAlignment="1">
      <alignment horizontal="left" vertical="top"/>
    </xf>
    <xf numFmtId="0" fontId="1" fillId="0" borderId="0" xfId="0" applyFont="1" applyAlignment="1">
      <alignment horizontal="left"/>
    </xf>
    <xf numFmtId="0" fontId="5" fillId="0" borderId="3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3" fillId="0" borderId="3" xfId="0" applyFont="1" applyBorder="1" applyAlignment="1">
      <alignment horizontal="left" vertical="top" wrapText="1" indent="3"/>
    </xf>
    <xf numFmtId="0" fontId="2" fillId="3" borderId="3" xfId="0" applyFont="1" applyFill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7" fillId="0" borderId="16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3" fillId="0" borderId="0" xfId="0" applyFont="1" applyBorder="1" applyAlignment="1">
      <alignment horizontal="center" vertical="top" wrapText="1"/>
    </xf>
    <xf numFmtId="166" fontId="3" fillId="0" borderId="4" xfId="0" applyNumberFormat="1" applyFont="1" applyBorder="1" applyAlignment="1">
      <alignment horizontal="center" vertical="top" wrapText="1"/>
    </xf>
    <xf numFmtId="166" fontId="3" fillId="0" borderId="9" xfId="0" applyNumberFormat="1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2" fontId="3" fillId="0" borderId="3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3" fillId="0" borderId="3" xfId="0" applyFont="1" applyBorder="1" applyAlignment="1">
      <alignment vertical="top" wrapText="1"/>
    </xf>
    <xf numFmtId="0" fontId="3" fillId="0" borderId="6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top"/>
    </xf>
    <xf numFmtId="165" fontId="3" fillId="0" borderId="4" xfId="0" applyNumberFormat="1" applyFont="1" applyBorder="1" applyAlignment="1">
      <alignment horizontal="center" vertical="top" wrapText="1"/>
    </xf>
    <xf numFmtId="165" fontId="3" fillId="0" borderId="9" xfId="0" applyNumberFormat="1" applyFont="1" applyBorder="1" applyAlignment="1">
      <alignment horizontal="center" vertical="top" wrapText="1"/>
    </xf>
    <xf numFmtId="165" fontId="3" fillId="0" borderId="8" xfId="0" applyNumberFormat="1" applyFont="1" applyBorder="1" applyAlignment="1">
      <alignment horizontal="center" vertical="top" wrapText="1"/>
    </xf>
    <xf numFmtId="0" fontId="8" fillId="0" borderId="0" xfId="0" applyFont="1" applyAlignment="1">
      <alignment horizontal="center" wrapText="1"/>
    </xf>
    <xf numFmtId="49" fontId="8" fillId="0" borderId="0" xfId="0" applyNumberFormat="1" applyFont="1" applyAlignment="1">
      <alignment horizontal="center" vertical="top" wrapText="1"/>
    </xf>
    <xf numFmtId="0" fontId="5" fillId="4" borderId="3" xfId="0" applyFont="1" applyFill="1" applyBorder="1" applyAlignment="1">
      <alignment horizontal="center" vertical="center" wrapText="1"/>
    </xf>
    <xf numFmtId="2" fontId="5" fillId="6" borderId="3" xfId="0" applyNumberFormat="1" applyFont="1" applyFill="1" applyBorder="1" applyAlignment="1">
      <alignment horizontal="center"/>
    </xf>
    <xf numFmtId="1" fontId="5" fillId="6" borderId="3" xfId="0" applyNumberFormat="1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6" borderId="3" xfId="0" applyNumberFormat="1" applyFont="1" applyFill="1" applyBorder="1" applyAlignment="1">
      <alignment horizontal="center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 wrapText="1"/>
    </xf>
    <xf numFmtId="164" fontId="5" fillId="6" borderId="4" xfId="0" applyNumberFormat="1" applyFont="1" applyFill="1" applyBorder="1" applyAlignment="1">
      <alignment horizontal="center" vertical="top"/>
    </xf>
    <xf numFmtId="164" fontId="5" fillId="6" borderId="8" xfId="0" applyNumberFormat="1" applyFont="1" applyFill="1" applyBorder="1" applyAlignment="1">
      <alignment horizontal="center" vertical="top"/>
    </xf>
    <xf numFmtId="164" fontId="6" fillId="6" borderId="3" xfId="0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/>
    </xf>
    <xf numFmtId="164" fontId="5" fillId="6" borderId="3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&#1056;&#1072;&#1073;&#1086;&#1095;&#1080;&#1081;%20&#1089;&#1090;&#1086;&#1083;/&#1052;&#1059;&#1053;&#1048;&#1062;&#1048;&#1055;&#1040;&#1051;&#1068;&#1053;&#1054;&#1045;%20&#1047;&#1040;&#1044;&#1040;&#1053;&#1048;&#1045;%20&#1050;&#1059;&#1051;&#1068;&#1058;&#1059;&#1056;&#1040;/&#1054;%20&#1074;&#1077;&#1076;%20&#1087;&#1077;&#1088;&#1077;&#1095;&#1085;&#1103;&#1093;%20&#1080;%20&#1085;&#1086;&#1088;&#1084;&#1072;&#1090;&#1080;&#1074;&#1072;&#1093;%20&#1079;&#1072;&#1090;&#1088;&#1072;&#1090;/&#1073;&#1080;&#1073;&#1080;&#1083;&#1080;&#1086;&#1090;&#1077;&#1082;&#1072;/&#1055;&#1088;&#1080;&#1084;&#1077;&#1088;%20&#1088;&#1072;&#1089;&#1095;&#1077;&#1090;&#1072;%20&#1053;&#1047;%20&#1041;&#1080;&#1073;&#1083;&#1080;&#1086;&#1090;&#1077;&#1082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муществ комплекс"/>
      <sheetName val="Прямые"/>
      <sheetName val="ОХН"/>
      <sheetName val="ИТОГО БНЗ"/>
      <sheetName val="Тер КК"/>
      <sheetName val="Отр КК"/>
      <sheetName val="НЗ"/>
    </sheetNames>
    <sheetDataSet>
      <sheetData sheetId="0" refreshError="1"/>
      <sheetData sheetId="1" refreshError="1"/>
      <sheetData sheetId="2" refreshError="1"/>
      <sheetData sheetId="3" refreshError="1"/>
      <sheetData sheetId="4">
        <row r="4">
          <cell r="L4">
            <v>1</v>
          </cell>
        </row>
      </sheetData>
      <sheetData sheetId="5">
        <row r="3">
          <cell r="C3">
            <v>1</v>
          </cell>
        </row>
      </sheetData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0"/>
  <sheetViews>
    <sheetView view="pageBreakPreview" topLeftCell="A5" zoomScaleNormal="100" zoomScaleSheetLayoutView="100" workbookViewId="0">
      <selection activeCell="D30" sqref="D30"/>
    </sheetView>
  </sheetViews>
  <sheetFormatPr defaultRowHeight="15" x14ac:dyDescent="0.25"/>
  <cols>
    <col min="1" max="1" width="18" customWidth="1"/>
    <col min="2" max="2" width="16.42578125" customWidth="1"/>
    <col min="3" max="3" width="14.140625" customWidth="1"/>
    <col min="4" max="4" width="12.140625" customWidth="1"/>
    <col min="5" max="5" width="29.42578125" customWidth="1"/>
    <col min="11" max="11" width="7.28515625" customWidth="1"/>
    <col min="12" max="14" width="9.140625" hidden="1" customWidth="1"/>
  </cols>
  <sheetData>
    <row r="1" spans="1:14" ht="15" hidden="1" customHeight="1" x14ac:dyDescent="0.25">
      <c r="A1" s="46"/>
      <c r="B1" s="46"/>
      <c r="C1" s="46"/>
      <c r="D1" s="46"/>
      <c r="E1" s="53" t="s">
        <v>79</v>
      </c>
      <c r="F1" s="53"/>
      <c r="G1" s="53"/>
      <c r="H1" s="53"/>
      <c r="I1" s="53"/>
      <c r="J1" s="53"/>
      <c r="K1" s="53"/>
      <c r="L1" s="53"/>
      <c r="M1" s="53"/>
      <c r="N1" s="46"/>
    </row>
    <row r="2" spans="1:14" x14ac:dyDescent="0.25">
      <c r="A2" s="46"/>
      <c r="B2" s="46"/>
      <c r="C2" s="46"/>
      <c r="D2" s="117" t="s">
        <v>100</v>
      </c>
      <c r="E2" s="118"/>
      <c r="F2" s="53"/>
      <c r="G2" s="53"/>
      <c r="H2" s="53"/>
      <c r="I2" s="53"/>
      <c r="J2" s="53"/>
      <c r="K2" s="53"/>
      <c r="L2" s="53"/>
      <c r="M2" s="53"/>
      <c r="N2" s="46"/>
    </row>
    <row r="3" spans="1:14" x14ac:dyDescent="0.25">
      <c r="A3" s="46"/>
      <c r="B3" s="46"/>
      <c r="C3" s="46"/>
      <c r="D3" s="118"/>
      <c r="E3" s="118"/>
      <c r="F3" s="53"/>
      <c r="G3" s="53"/>
      <c r="H3" s="53"/>
      <c r="I3" s="53"/>
      <c r="J3" s="53"/>
      <c r="K3" s="53"/>
      <c r="L3" s="53"/>
      <c r="M3" s="53"/>
      <c r="N3" s="46"/>
    </row>
    <row r="4" spans="1:14" x14ac:dyDescent="0.25">
      <c r="A4" s="46"/>
      <c r="B4" s="46"/>
      <c r="C4" s="46"/>
      <c r="D4" s="118"/>
      <c r="E4" s="118"/>
      <c r="F4" s="53"/>
      <c r="G4" s="53"/>
      <c r="H4" s="53"/>
      <c r="I4" s="53"/>
      <c r="J4" s="53"/>
      <c r="K4" s="53"/>
      <c r="L4" s="53"/>
      <c r="M4" s="53"/>
      <c r="N4" s="46"/>
    </row>
    <row r="5" spans="1:14" x14ac:dyDescent="0.25">
      <c r="A5" s="46"/>
      <c r="B5" s="46"/>
      <c r="C5" s="46"/>
      <c r="D5" s="118"/>
      <c r="E5" s="118"/>
      <c r="F5" s="53"/>
      <c r="G5" s="53"/>
      <c r="H5" s="53"/>
      <c r="I5" s="53"/>
      <c r="J5" s="53"/>
      <c r="K5" s="53"/>
      <c r="L5" s="53"/>
      <c r="M5" s="53"/>
      <c r="N5" s="46"/>
    </row>
    <row r="6" spans="1:14" ht="15" customHeight="1" x14ac:dyDescent="0.25">
      <c r="A6" s="117" t="s">
        <v>0</v>
      </c>
      <c r="B6" s="117"/>
      <c r="C6" s="117"/>
      <c r="D6" s="117"/>
      <c r="E6" s="117"/>
      <c r="F6" s="55"/>
      <c r="G6" s="55"/>
      <c r="H6" s="55"/>
      <c r="I6" s="55"/>
      <c r="J6" s="55"/>
      <c r="K6" s="55"/>
      <c r="L6" s="46"/>
      <c r="M6" s="46"/>
      <c r="N6" s="46"/>
    </row>
    <row r="7" spans="1:14" x14ac:dyDescent="0.25">
      <c r="A7" s="117"/>
      <c r="B7" s="117"/>
      <c r="C7" s="117"/>
      <c r="D7" s="117"/>
      <c r="E7" s="117"/>
      <c r="F7" s="55"/>
      <c r="G7" s="55"/>
      <c r="H7" s="55"/>
      <c r="I7" s="55"/>
      <c r="J7" s="55"/>
      <c r="K7" s="55"/>
      <c r="L7" s="46"/>
      <c r="M7" s="46"/>
      <c r="N7" s="46"/>
    </row>
    <row r="8" spans="1:14" ht="30" customHeight="1" x14ac:dyDescent="0.25">
      <c r="A8" s="117"/>
      <c r="B8" s="117"/>
      <c r="C8" s="117"/>
      <c r="D8" s="117"/>
      <c r="E8" s="117"/>
      <c r="F8" s="55"/>
      <c r="G8" s="55"/>
      <c r="H8" s="55"/>
      <c r="I8" s="55"/>
      <c r="J8" s="55"/>
      <c r="K8" s="55"/>
      <c r="L8" s="46"/>
      <c r="M8" s="46"/>
      <c r="N8" s="46"/>
    </row>
    <row r="9" spans="1:14" ht="15" customHeight="1" x14ac:dyDescent="0.25">
      <c r="A9" s="125" t="s">
        <v>93</v>
      </c>
      <c r="B9" s="125"/>
      <c r="C9" s="125"/>
      <c r="D9" s="125"/>
      <c r="E9" s="125"/>
      <c r="F9" s="46"/>
      <c r="G9" s="46"/>
      <c r="H9" s="46"/>
      <c r="I9" s="46"/>
      <c r="J9" s="46"/>
      <c r="K9" s="46"/>
      <c r="L9" s="46"/>
      <c r="M9" s="46"/>
      <c r="N9" s="46"/>
    </row>
    <row r="10" spans="1:14" ht="29.25" customHeight="1" x14ac:dyDescent="0.25">
      <c r="A10" s="126" t="s">
        <v>94</v>
      </c>
      <c r="B10" s="126"/>
      <c r="C10" s="126"/>
      <c r="D10" s="126"/>
      <c r="E10" s="126"/>
      <c r="F10" s="54"/>
      <c r="G10" s="54"/>
      <c r="H10" s="54"/>
      <c r="I10" s="54"/>
      <c r="J10" s="54"/>
      <c r="K10" s="54"/>
      <c r="L10" s="54"/>
      <c r="M10" s="46"/>
      <c r="N10" s="46"/>
    </row>
    <row r="11" spans="1:14" ht="29.25" customHeight="1" x14ac:dyDescent="0.25">
      <c r="A11" s="116" t="s">
        <v>95</v>
      </c>
      <c r="B11" s="116"/>
      <c r="C11" s="116"/>
      <c r="D11" s="116"/>
      <c r="E11" s="116"/>
      <c r="F11" s="61"/>
      <c r="G11" s="61"/>
      <c r="H11" s="61"/>
      <c r="I11" s="61"/>
      <c r="J11" s="61"/>
      <c r="K11" s="61"/>
      <c r="L11" s="61"/>
      <c r="M11" s="46"/>
      <c r="N11" s="46"/>
    </row>
    <row r="12" spans="1:14" hidden="1" x14ac:dyDescent="0.25">
      <c r="A12" s="121"/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</row>
    <row r="13" spans="1:14" hidden="1" x14ac:dyDescent="0.25">
      <c r="A13" s="121"/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</row>
    <row r="14" spans="1:14" hidden="1" x14ac:dyDescent="0.25">
      <c r="A14" s="121"/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</row>
    <row r="15" spans="1:14" hidden="1" x14ac:dyDescent="0.25">
      <c r="A15" s="121"/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</row>
    <row r="16" spans="1:14" ht="34.5" x14ac:dyDescent="0.25">
      <c r="A16" s="43" t="s">
        <v>1</v>
      </c>
      <c r="B16" s="43" t="s">
        <v>2</v>
      </c>
      <c r="C16" s="43" t="s">
        <v>3</v>
      </c>
      <c r="D16" s="43" t="s">
        <v>4</v>
      </c>
      <c r="E16" s="43" t="s">
        <v>5</v>
      </c>
      <c r="F16" s="47"/>
      <c r="G16" s="46"/>
      <c r="H16" s="46"/>
      <c r="I16" s="46"/>
      <c r="J16" s="46"/>
      <c r="K16" s="46"/>
      <c r="L16" s="46"/>
      <c r="M16" s="46"/>
      <c r="N16" s="46"/>
    </row>
    <row r="17" spans="1:14" x14ac:dyDescent="0.25">
      <c r="A17" s="43">
        <v>1</v>
      </c>
      <c r="B17" s="43" t="s">
        <v>6</v>
      </c>
      <c r="C17" s="43">
        <v>3</v>
      </c>
      <c r="D17" s="43">
        <v>4</v>
      </c>
      <c r="E17" s="43">
        <v>5</v>
      </c>
      <c r="F17" s="47"/>
      <c r="G17" s="46"/>
      <c r="H17" s="46"/>
      <c r="I17" s="46"/>
      <c r="J17" s="46"/>
      <c r="K17" s="46"/>
      <c r="L17" s="46"/>
      <c r="M17" s="46"/>
      <c r="N17" s="46"/>
    </row>
    <row r="18" spans="1:14" ht="15.75" customHeight="1" x14ac:dyDescent="0.25">
      <c r="A18" s="43" t="s">
        <v>77</v>
      </c>
      <c r="B18" s="36">
        <f>SUM(C18/D18)</f>
        <v>5.5555555555555552E-2</v>
      </c>
      <c r="C18" s="43">
        <v>1</v>
      </c>
      <c r="D18" s="43">
        <v>18</v>
      </c>
      <c r="E18" s="79" t="s">
        <v>74</v>
      </c>
      <c r="F18" s="47"/>
      <c r="G18" s="46"/>
      <c r="H18" s="46"/>
      <c r="I18" s="46"/>
      <c r="J18" s="46"/>
      <c r="K18" s="46"/>
      <c r="L18" s="46"/>
      <c r="M18" s="46"/>
      <c r="N18" s="46"/>
    </row>
    <row r="19" spans="1:14" ht="17.25" customHeight="1" x14ac:dyDescent="0.25">
      <c r="A19" s="43" t="s">
        <v>77</v>
      </c>
      <c r="B19" s="36">
        <f t="shared" ref="B19:B20" si="0">SUM(C19/D19)</f>
        <v>5.5555555555555552E-2</v>
      </c>
      <c r="C19" s="43">
        <v>1</v>
      </c>
      <c r="D19" s="42">
        <v>18</v>
      </c>
      <c r="E19" s="79"/>
      <c r="F19" s="47"/>
      <c r="G19" s="46"/>
      <c r="H19" s="46"/>
      <c r="I19" s="46"/>
      <c r="J19" s="46"/>
      <c r="K19" s="46"/>
      <c r="L19" s="46"/>
      <c r="M19" s="46"/>
      <c r="N19" s="46"/>
    </row>
    <row r="20" spans="1:14" ht="26.25" customHeight="1" x14ac:dyDescent="0.25">
      <c r="A20" s="101" t="s">
        <v>77</v>
      </c>
      <c r="B20" s="122">
        <f t="shared" si="0"/>
        <v>5.5555555555555552E-2</v>
      </c>
      <c r="C20" s="101">
        <v>1</v>
      </c>
      <c r="D20" s="101">
        <v>18</v>
      </c>
      <c r="E20" s="79"/>
      <c r="F20" s="47"/>
      <c r="G20" s="46"/>
      <c r="H20" s="46"/>
      <c r="I20" s="46"/>
      <c r="J20" s="46"/>
      <c r="K20" s="46"/>
      <c r="L20" s="46"/>
      <c r="M20" s="46"/>
      <c r="N20" s="46"/>
    </row>
    <row r="21" spans="1:14" ht="13.5" customHeight="1" x14ac:dyDescent="0.25">
      <c r="A21" s="109"/>
      <c r="B21" s="123"/>
      <c r="C21" s="109"/>
      <c r="D21" s="109"/>
      <c r="E21" s="79"/>
      <c r="F21" s="47"/>
      <c r="G21" s="46"/>
      <c r="H21" s="46"/>
      <c r="I21" s="46"/>
      <c r="J21" s="46"/>
      <c r="K21" s="46"/>
      <c r="L21" s="46"/>
      <c r="M21" s="46"/>
      <c r="N21" s="46"/>
    </row>
    <row r="22" spans="1:14" ht="25.5" customHeight="1" x14ac:dyDescent="0.25">
      <c r="A22" s="109"/>
      <c r="B22" s="123"/>
      <c r="C22" s="109"/>
      <c r="D22" s="109"/>
      <c r="E22" s="79"/>
      <c r="F22" s="47"/>
      <c r="G22" s="46"/>
      <c r="H22" s="46"/>
      <c r="I22" s="46"/>
      <c r="J22" s="46"/>
      <c r="K22" s="46"/>
      <c r="L22" s="46"/>
      <c r="M22" s="46"/>
      <c r="N22" s="46"/>
    </row>
    <row r="23" spans="1:14" ht="16.5" customHeight="1" x14ac:dyDescent="0.25">
      <c r="A23" s="102"/>
      <c r="B23" s="124"/>
      <c r="C23" s="102"/>
      <c r="D23" s="102"/>
      <c r="E23" s="79"/>
      <c r="F23" s="47"/>
      <c r="G23" s="46"/>
      <c r="H23" s="46"/>
      <c r="I23" s="46"/>
      <c r="J23" s="46"/>
      <c r="K23" s="46"/>
      <c r="L23" s="46"/>
      <c r="M23" s="46"/>
      <c r="N23" s="46"/>
    </row>
    <row r="24" spans="1:14" ht="13.5" customHeight="1" x14ac:dyDescent="0.25">
      <c r="A24" s="75"/>
      <c r="B24" s="120"/>
      <c r="C24" s="120"/>
      <c r="D24" s="120"/>
      <c r="E24" s="76"/>
      <c r="F24" s="19"/>
    </row>
    <row r="25" spans="1:14" ht="13.5" customHeight="1" x14ac:dyDescent="0.25">
      <c r="A25" s="17" t="s">
        <v>1</v>
      </c>
      <c r="B25" s="17" t="s">
        <v>2</v>
      </c>
      <c r="C25" s="17" t="s">
        <v>7</v>
      </c>
      <c r="D25" s="17" t="s">
        <v>8</v>
      </c>
      <c r="E25" s="27" t="s">
        <v>66</v>
      </c>
      <c r="F25" s="19"/>
    </row>
    <row r="26" spans="1:14" ht="13.5" customHeight="1" x14ac:dyDescent="0.25">
      <c r="A26" s="24">
        <v>1</v>
      </c>
      <c r="B26" s="17">
        <v>2</v>
      </c>
      <c r="C26" s="17">
        <v>3</v>
      </c>
      <c r="D26" s="17" t="s">
        <v>9</v>
      </c>
      <c r="E26" s="28">
        <v>5</v>
      </c>
      <c r="F26" s="19"/>
    </row>
    <row r="27" spans="1:14" ht="13.5" customHeight="1" x14ac:dyDescent="0.25">
      <c r="A27" s="41" t="s">
        <v>77</v>
      </c>
      <c r="B27" s="44">
        <v>5.5599999999999997E-2</v>
      </c>
      <c r="C27" s="45">
        <v>261999</v>
      </c>
      <c r="D27" s="48">
        <v>17393.87</v>
      </c>
      <c r="E27" s="119" t="s">
        <v>67</v>
      </c>
      <c r="F27" s="19"/>
    </row>
    <row r="28" spans="1:14" ht="15" customHeight="1" x14ac:dyDescent="0.25">
      <c r="A28" s="41" t="s">
        <v>77</v>
      </c>
      <c r="B28" s="44">
        <v>5.5599999999999997E-2</v>
      </c>
      <c r="C28" s="45">
        <v>261999</v>
      </c>
      <c r="D28" s="59">
        <v>16996.77</v>
      </c>
      <c r="E28" s="119"/>
      <c r="F28" s="19"/>
    </row>
    <row r="29" spans="1:14" ht="17.25" customHeight="1" x14ac:dyDescent="0.25">
      <c r="A29" s="39" t="s">
        <v>77</v>
      </c>
      <c r="B29" s="44">
        <v>5.5599999999999997E-2</v>
      </c>
      <c r="C29" s="45">
        <v>256602</v>
      </c>
      <c r="D29" s="48">
        <v>17393.87</v>
      </c>
      <c r="E29" s="119"/>
      <c r="F29" s="19"/>
    </row>
    <row r="30" spans="1:14" ht="13.5" customHeight="1" thickBot="1" x14ac:dyDescent="0.3">
      <c r="A30" s="20" t="s">
        <v>10</v>
      </c>
      <c r="B30" s="21"/>
      <c r="C30" s="22"/>
      <c r="D30" s="72">
        <f>D27+D28+D29</f>
        <v>51784.509999999995</v>
      </c>
      <c r="E30" s="23"/>
      <c r="F30" s="19"/>
    </row>
    <row r="32" spans="1:14" x14ac:dyDescent="0.25">
      <c r="A32" s="105" t="s">
        <v>87</v>
      </c>
      <c r="B32" s="105"/>
      <c r="C32" s="105"/>
      <c r="D32" s="105"/>
      <c r="E32" s="105"/>
      <c r="F32" s="105"/>
      <c r="G32" s="105"/>
      <c r="H32" s="105"/>
      <c r="I32" s="105"/>
      <c r="J32" s="105"/>
    </row>
    <row r="34" spans="1:9" x14ac:dyDescent="0.25">
      <c r="A34" s="101" t="s">
        <v>22</v>
      </c>
      <c r="B34" s="79" t="s">
        <v>11</v>
      </c>
      <c r="C34" s="79" t="s">
        <v>12</v>
      </c>
      <c r="D34" s="79"/>
      <c r="E34" s="79" t="s">
        <v>13</v>
      </c>
      <c r="F34" s="79"/>
      <c r="G34" s="79" t="s">
        <v>5</v>
      </c>
      <c r="H34" s="79"/>
      <c r="I34" s="15"/>
    </row>
    <row r="35" spans="1:9" x14ac:dyDescent="0.25">
      <c r="A35" s="102"/>
      <c r="B35" s="79"/>
      <c r="C35" s="79"/>
      <c r="D35" s="79"/>
      <c r="E35" s="79"/>
      <c r="F35" s="79"/>
      <c r="G35" s="79"/>
      <c r="H35" s="79"/>
      <c r="I35" s="15"/>
    </row>
    <row r="36" spans="1:9" x14ac:dyDescent="0.25">
      <c r="A36" s="24">
        <v>1</v>
      </c>
      <c r="B36" s="14" t="s">
        <v>6</v>
      </c>
      <c r="C36" s="79">
        <v>3</v>
      </c>
      <c r="D36" s="79"/>
      <c r="E36" s="75">
        <v>4</v>
      </c>
      <c r="F36" s="76"/>
      <c r="G36" s="79">
        <v>5</v>
      </c>
      <c r="H36" s="79"/>
      <c r="I36" s="15"/>
    </row>
    <row r="37" spans="1:9" x14ac:dyDescent="0.25">
      <c r="A37" s="101" t="s">
        <v>68</v>
      </c>
      <c r="B37" s="107">
        <f>SUM(C37/E37)</f>
        <v>0</v>
      </c>
      <c r="C37" s="112">
        <v>0</v>
      </c>
      <c r="D37" s="113"/>
      <c r="E37" s="112">
        <v>50</v>
      </c>
      <c r="F37" s="113"/>
      <c r="G37" s="79" t="s">
        <v>78</v>
      </c>
      <c r="H37" s="79"/>
      <c r="I37" s="16"/>
    </row>
    <row r="38" spans="1:9" x14ac:dyDescent="0.25">
      <c r="A38" s="109"/>
      <c r="B38" s="108"/>
      <c r="C38" s="114"/>
      <c r="D38" s="115"/>
      <c r="E38" s="114"/>
      <c r="F38" s="115"/>
      <c r="G38" s="79"/>
      <c r="H38" s="79"/>
      <c r="I38" s="16"/>
    </row>
    <row r="39" spans="1:9" x14ac:dyDescent="0.25">
      <c r="A39" s="39" t="s">
        <v>69</v>
      </c>
      <c r="B39" s="40">
        <f>SUM(C39/E39)</f>
        <v>0</v>
      </c>
      <c r="C39" s="79">
        <v>0</v>
      </c>
      <c r="D39" s="79"/>
      <c r="E39" s="75">
        <v>50</v>
      </c>
      <c r="F39" s="76"/>
      <c r="G39" s="79"/>
      <c r="H39" s="79"/>
      <c r="I39" s="16"/>
    </row>
    <row r="40" spans="1:9" ht="15.75" x14ac:dyDescent="0.25">
      <c r="A40" s="111"/>
      <c r="B40" s="111"/>
      <c r="C40" s="111"/>
      <c r="D40" s="111"/>
      <c r="E40" s="111"/>
      <c r="F40" s="111"/>
      <c r="G40" s="111"/>
      <c r="H40" s="1"/>
      <c r="I40" s="15"/>
    </row>
    <row r="41" spans="1:9" x14ac:dyDescent="0.25">
      <c r="A41" s="101" t="s">
        <v>70</v>
      </c>
      <c r="B41" s="79" t="s">
        <v>11</v>
      </c>
      <c r="C41" s="79" t="s">
        <v>14</v>
      </c>
      <c r="D41" s="79" t="s">
        <v>7</v>
      </c>
      <c r="E41" s="79" t="s">
        <v>15</v>
      </c>
      <c r="F41" s="106"/>
      <c r="G41" s="106"/>
      <c r="H41" s="106"/>
      <c r="I41" s="15"/>
    </row>
    <row r="42" spans="1:9" ht="18" customHeight="1" x14ac:dyDescent="0.25">
      <c r="A42" s="102"/>
      <c r="B42" s="79"/>
      <c r="C42" s="79"/>
      <c r="D42" s="79"/>
      <c r="E42" s="79"/>
      <c r="F42" s="106"/>
      <c r="G42" s="106"/>
      <c r="H42" s="106"/>
      <c r="I42" s="15"/>
    </row>
    <row r="43" spans="1:9" x14ac:dyDescent="0.25">
      <c r="A43" s="24">
        <v>1</v>
      </c>
      <c r="B43" s="14">
        <v>2</v>
      </c>
      <c r="C43" s="14">
        <v>3</v>
      </c>
      <c r="D43" s="14">
        <v>4</v>
      </c>
      <c r="E43" s="62" t="s">
        <v>16</v>
      </c>
      <c r="F43" s="106"/>
      <c r="G43" s="106"/>
      <c r="H43" s="106"/>
      <c r="I43" s="15"/>
    </row>
    <row r="44" spans="1:9" x14ac:dyDescent="0.25">
      <c r="A44" s="101" t="s">
        <v>68</v>
      </c>
      <c r="B44" s="107">
        <v>0</v>
      </c>
      <c r="C44" s="101">
        <v>5</v>
      </c>
      <c r="D44" s="101">
        <v>0</v>
      </c>
      <c r="E44" s="110">
        <f>SUM(B44*D44/C44)</f>
        <v>0</v>
      </c>
      <c r="F44" s="106"/>
      <c r="G44" s="106"/>
      <c r="H44" s="106"/>
      <c r="I44" s="15"/>
    </row>
    <row r="45" spans="1:9" x14ac:dyDescent="0.25">
      <c r="A45" s="109"/>
      <c r="B45" s="108"/>
      <c r="C45" s="109"/>
      <c r="D45" s="109"/>
      <c r="E45" s="110"/>
      <c r="F45" s="106"/>
      <c r="G45" s="106"/>
      <c r="H45" s="106"/>
      <c r="I45" s="15"/>
    </row>
    <row r="46" spans="1:9" x14ac:dyDescent="0.25">
      <c r="A46" s="62" t="s">
        <v>69</v>
      </c>
      <c r="B46" s="63">
        <v>0</v>
      </c>
      <c r="C46" s="62">
        <v>1</v>
      </c>
      <c r="D46" s="62">
        <v>315</v>
      </c>
      <c r="E46" s="64">
        <f>SUM(B46*D46/C46)</f>
        <v>0</v>
      </c>
      <c r="F46" s="106"/>
      <c r="G46" s="106"/>
      <c r="H46" s="106"/>
      <c r="I46" s="15"/>
    </row>
    <row r="47" spans="1:9" ht="15.75" x14ac:dyDescent="0.25">
      <c r="A47" s="25" t="s">
        <v>17</v>
      </c>
      <c r="B47" s="2"/>
      <c r="C47" s="2"/>
      <c r="D47" s="2"/>
      <c r="E47" s="51">
        <f>SUM(E44:E46)</f>
        <v>0</v>
      </c>
      <c r="F47" s="106"/>
      <c r="G47" s="106"/>
      <c r="H47" s="106"/>
      <c r="I47" s="15"/>
    </row>
    <row r="49" spans="1:9" x14ac:dyDescent="0.25">
      <c r="B49" s="83" t="s">
        <v>71</v>
      </c>
      <c r="C49" s="83"/>
      <c r="D49" s="83"/>
      <c r="E49" s="83"/>
      <c r="F49" s="83"/>
      <c r="G49" s="83"/>
      <c r="H49" s="83"/>
      <c r="I49" s="83"/>
    </row>
    <row r="51" spans="1:9" ht="33.75" x14ac:dyDescent="0.25">
      <c r="B51" s="17" t="s">
        <v>1</v>
      </c>
      <c r="C51" s="17" t="s">
        <v>18</v>
      </c>
      <c r="D51" s="17" t="s">
        <v>19</v>
      </c>
      <c r="E51" s="17" t="s">
        <v>20</v>
      </c>
      <c r="F51" s="79" t="s">
        <v>5</v>
      </c>
      <c r="G51" s="79"/>
      <c r="H51" s="79"/>
      <c r="I51" s="79"/>
    </row>
    <row r="52" spans="1:9" x14ac:dyDescent="0.25">
      <c r="B52" s="24">
        <v>1</v>
      </c>
      <c r="C52" s="17">
        <v>2</v>
      </c>
      <c r="D52" s="17">
        <v>3</v>
      </c>
      <c r="E52" s="17" t="s">
        <v>9</v>
      </c>
      <c r="F52" s="79"/>
      <c r="G52" s="79"/>
      <c r="H52" s="79"/>
      <c r="I52" s="79"/>
    </row>
    <row r="53" spans="1:9" x14ac:dyDescent="0.25">
      <c r="B53" s="49" t="s">
        <v>90</v>
      </c>
      <c r="C53" s="17">
        <v>0.89600000000000002</v>
      </c>
      <c r="D53" s="17">
        <v>6.1</v>
      </c>
      <c r="E53" s="29">
        <f>SUM(C53*D53*1000)</f>
        <v>5465.6</v>
      </c>
      <c r="F53" s="103" t="s">
        <v>80</v>
      </c>
      <c r="G53" s="103"/>
      <c r="H53" s="103"/>
      <c r="I53" s="103"/>
    </row>
    <row r="54" spans="1:9" x14ac:dyDescent="0.25">
      <c r="B54" s="49" t="s">
        <v>89</v>
      </c>
      <c r="C54" s="49">
        <v>51.38</v>
      </c>
      <c r="D54" s="49">
        <v>2575.7199999999998</v>
      </c>
      <c r="E54" s="29">
        <f>SUM(C54*D54)</f>
        <v>132340.49359999999</v>
      </c>
      <c r="F54" s="103"/>
      <c r="G54" s="103"/>
      <c r="H54" s="103"/>
      <c r="I54" s="103"/>
    </row>
    <row r="55" spans="1:9" x14ac:dyDescent="0.25">
      <c r="B55" s="49" t="s">
        <v>88</v>
      </c>
      <c r="C55" s="49">
        <v>0</v>
      </c>
      <c r="D55" s="49">
        <v>0</v>
      </c>
      <c r="E55" s="29">
        <f>SUM(C55*D55)</f>
        <v>0</v>
      </c>
      <c r="F55" s="103"/>
      <c r="G55" s="103"/>
      <c r="H55" s="103"/>
      <c r="I55" s="103"/>
    </row>
    <row r="56" spans="1:9" ht="57" customHeight="1" x14ac:dyDescent="0.25">
      <c r="B56" s="66" t="s">
        <v>10</v>
      </c>
      <c r="C56" s="66"/>
      <c r="D56" s="66"/>
      <c r="E56" s="67">
        <f>SUM(E53:E55)</f>
        <v>137806.09359999999</v>
      </c>
      <c r="F56" s="103"/>
      <c r="G56" s="103"/>
      <c r="H56" s="103"/>
      <c r="I56" s="103"/>
    </row>
    <row r="58" spans="1:9" x14ac:dyDescent="0.25">
      <c r="B58" s="104" t="s">
        <v>96</v>
      </c>
      <c r="C58" s="104"/>
      <c r="D58" s="104"/>
      <c r="E58" s="104"/>
      <c r="F58" s="104"/>
      <c r="G58" s="104"/>
    </row>
    <row r="60" spans="1:9" x14ac:dyDescent="0.25">
      <c r="A60" s="83" t="s">
        <v>21</v>
      </c>
      <c r="B60" s="83"/>
      <c r="C60" s="83"/>
      <c r="D60" s="83"/>
      <c r="E60" s="83"/>
      <c r="F60" s="83"/>
      <c r="G60" s="83"/>
    </row>
    <row r="62" spans="1:9" x14ac:dyDescent="0.25">
      <c r="A62" s="93" t="s">
        <v>22</v>
      </c>
      <c r="B62" s="79" t="s">
        <v>18</v>
      </c>
      <c r="C62" s="79" t="s">
        <v>23</v>
      </c>
      <c r="D62" s="79" t="s">
        <v>20</v>
      </c>
      <c r="E62" s="79" t="s">
        <v>5</v>
      </c>
      <c r="F62" s="79"/>
      <c r="G62" s="79"/>
    </row>
    <row r="63" spans="1:9" x14ac:dyDescent="0.25">
      <c r="A63" s="93"/>
      <c r="B63" s="79"/>
      <c r="C63" s="79"/>
      <c r="D63" s="79"/>
      <c r="E63" s="79"/>
      <c r="F63" s="79"/>
      <c r="G63" s="79"/>
    </row>
    <row r="64" spans="1:9" x14ac:dyDescent="0.25">
      <c r="A64" s="32">
        <v>1</v>
      </c>
      <c r="B64" s="17">
        <v>2</v>
      </c>
      <c r="C64" s="17">
        <v>3</v>
      </c>
      <c r="D64" s="17">
        <v>4</v>
      </c>
      <c r="E64" s="79">
        <v>5</v>
      </c>
      <c r="F64" s="79"/>
      <c r="G64" s="79"/>
    </row>
    <row r="65" spans="1:8" x14ac:dyDescent="0.25">
      <c r="A65" s="101" t="s">
        <v>24</v>
      </c>
      <c r="B65" s="88">
        <v>1</v>
      </c>
      <c r="C65" s="88">
        <v>21000</v>
      </c>
      <c r="D65" s="88">
        <v>21000</v>
      </c>
      <c r="E65" s="95" t="s">
        <v>80</v>
      </c>
      <c r="F65" s="96"/>
      <c r="G65" s="97"/>
    </row>
    <row r="66" spans="1:8" ht="58.5" customHeight="1" x14ac:dyDescent="0.25">
      <c r="A66" s="102"/>
      <c r="B66" s="89"/>
      <c r="C66" s="89"/>
      <c r="D66" s="89"/>
      <c r="E66" s="98"/>
      <c r="F66" s="99"/>
      <c r="G66" s="100"/>
    </row>
    <row r="67" spans="1:8" ht="15.75" x14ac:dyDescent="0.25">
      <c r="A67" s="33" t="s">
        <v>17</v>
      </c>
      <c r="B67" s="2"/>
      <c r="C67" s="2"/>
      <c r="D67" s="34">
        <f>SUM(D65:D65)</f>
        <v>21000</v>
      </c>
      <c r="E67" s="94"/>
      <c r="F67" s="94"/>
      <c r="G67" s="94"/>
    </row>
    <row r="69" spans="1:8" x14ac:dyDescent="0.25">
      <c r="A69" s="90" t="s">
        <v>97</v>
      </c>
      <c r="B69" s="91"/>
      <c r="C69" s="91"/>
      <c r="D69" s="91"/>
      <c r="E69" s="92"/>
    </row>
    <row r="71" spans="1:8" x14ac:dyDescent="0.25">
      <c r="B71" s="83" t="s">
        <v>25</v>
      </c>
      <c r="C71" s="83"/>
      <c r="D71" s="83"/>
      <c r="E71" s="83"/>
      <c r="F71" s="83"/>
    </row>
    <row r="73" spans="1:8" ht="23.25" x14ac:dyDescent="0.25">
      <c r="B73" s="26" t="s">
        <v>22</v>
      </c>
      <c r="C73" s="26" t="s">
        <v>18</v>
      </c>
      <c r="D73" s="26" t="s">
        <v>23</v>
      </c>
      <c r="E73" s="68" t="s">
        <v>20</v>
      </c>
      <c r="F73" s="86" t="s">
        <v>5</v>
      </c>
      <c r="G73" s="86"/>
      <c r="H73" s="86"/>
    </row>
    <row r="74" spans="1:8" x14ac:dyDescent="0.25">
      <c r="B74" s="26">
        <v>1</v>
      </c>
      <c r="C74" s="26">
        <v>2</v>
      </c>
      <c r="D74" s="26">
        <v>3</v>
      </c>
      <c r="E74" s="68">
        <v>4</v>
      </c>
      <c r="F74" s="86">
        <v>5</v>
      </c>
      <c r="G74" s="86"/>
      <c r="H74" s="86"/>
    </row>
    <row r="75" spans="1:8" ht="15" customHeight="1" x14ac:dyDescent="0.25">
      <c r="B75" s="84" t="s">
        <v>26</v>
      </c>
      <c r="C75" s="84">
        <v>18</v>
      </c>
      <c r="D75" s="84">
        <v>150</v>
      </c>
      <c r="E75" s="85">
        <f>SUM(C75*D75)</f>
        <v>2700</v>
      </c>
      <c r="F75" s="79" t="s">
        <v>81</v>
      </c>
      <c r="G75" s="79"/>
      <c r="H75" s="79"/>
    </row>
    <row r="76" spans="1:8" x14ac:dyDescent="0.25">
      <c r="B76" s="84"/>
      <c r="C76" s="84"/>
      <c r="D76" s="84"/>
      <c r="E76" s="85"/>
      <c r="F76" s="79"/>
      <c r="G76" s="79"/>
      <c r="H76" s="79"/>
    </row>
    <row r="77" spans="1:8" x14ac:dyDescent="0.25">
      <c r="B77" s="18" t="s">
        <v>27</v>
      </c>
      <c r="C77" s="18">
        <v>7</v>
      </c>
      <c r="D77" s="18">
        <v>900</v>
      </c>
      <c r="E77" s="69">
        <f>SUM(C77*D77)</f>
        <v>6300</v>
      </c>
      <c r="F77" s="79"/>
      <c r="G77" s="79"/>
      <c r="H77" s="79"/>
    </row>
    <row r="78" spans="1:8" x14ac:dyDescent="0.25">
      <c r="B78" s="18" t="s">
        <v>28</v>
      </c>
      <c r="C78" s="18">
        <v>18</v>
      </c>
      <c r="D78" s="18">
        <v>200</v>
      </c>
      <c r="E78" s="69">
        <f>SUM(C78*D78)</f>
        <v>3600</v>
      </c>
      <c r="F78" s="79"/>
      <c r="G78" s="79"/>
      <c r="H78" s="79"/>
    </row>
    <row r="79" spans="1:8" ht="26.25" x14ac:dyDescent="0.25">
      <c r="B79" s="18" t="s">
        <v>29</v>
      </c>
      <c r="C79" s="18">
        <v>11</v>
      </c>
      <c r="D79" s="18">
        <v>200</v>
      </c>
      <c r="E79" s="69">
        <f>SUM(C79*D79)</f>
        <v>2200</v>
      </c>
      <c r="F79" s="79"/>
      <c r="G79" s="79"/>
      <c r="H79" s="79"/>
    </row>
    <row r="80" spans="1:8" ht="26.25" x14ac:dyDescent="0.25">
      <c r="B80" s="18" t="s">
        <v>30</v>
      </c>
      <c r="C80" s="18">
        <v>11</v>
      </c>
      <c r="D80" s="18">
        <v>200</v>
      </c>
      <c r="E80" s="70">
        <f>SUM(C80*D80)</f>
        <v>2200</v>
      </c>
      <c r="F80" s="79"/>
      <c r="G80" s="79"/>
      <c r="H80" s="79"/>
    </row>
    <row r="81" spans="2:8" x14ac:dyDescent="0.25">
      <c r="B81" s="18" t="s">
        <v>31</v>
      </c>
      <c r="C81" s="18">
        <v>20</v>
      </c>
      <c r="D81" s="18">
        <v>200</v>
      </c>
      <c r="E81" s="69">
        <f>SUM(C81*D81)</f>
        <v>4000</v>
      </c>
      <c r="F81" s="79"/>
      <c r="G81" s="79"/>
      <c r="H81" s="79"/>
    </row>
    <row r="82" spans="2:8" ht="16.5" thickBot="1" x14ac:dyDescent="0.3">
      <c r="B82" s="12" t="s">
        <v>17</v>
      </c>
      <c r="C82" s="13"/>
      <c r="D82" s="13"/>
      <c r="E82" s="71">
        <f>SUM(E75:E81)</f>
        <v>21000</v>
      </c>
      <c r="F82" s="87"/>
      <c r="G82" s="87"/>
      <c r="H82" s="87"/>
    </row>
    <row r="84" spans="2:8" x14ac:dyDescent="0.25">
      <c r="B84" s="82" t="s">
        <v>98</v>
      </c>
      <c r="C84" s="82"/>
      <c r="D84" s="82"/>
      <c r="E84" s="82"/>
      <c r="F84" s="3"/>
    </row>
    <row r="87" spans="2:8" x14ac:dyDescent="0.25">
      <c r="B87" s="74" t="s">
        <v>32</v>
      </c>
      <c r="C87" s="74"/>
      <c r="D87" s="74"/>
      <c r="E87" s="74"/>
      <c r="F87" s="74"/>
      <c r="G87" s="74"/>
    </row>
    <row r="88" spans="2:8" x14ac:dyDescent="0.25">
      <c r="B88" s="74"/>
      <c r="C88" s="74"/>
      <c r="D88" s="74"/>
      <c r="E88" s="74"/>
      <c r="F88" s="74"/>
      <c r="G88" s="74"/>
    </row>
    <row r="90" spans="2:8" ht="22.5" x14ac:dyDescent="0.25">
      <c r="B90" s="56" t="s">
        <v>22</v>
      </c>
      <c r="C90" s="57" t="s">
        <v>33</v>
      </c>
      <c r="D90" s="56" t="s">
        <v>92</v>
      </c>
      <c r="E90" s="56" t="s">
        <v>72</v>
      </c>
      <c r="F90" s="75" t="s">
        <v>5</v>
      </c>
      <c r="G90" s="76"/>
    </row>
    <row r="91" spans="2:8" x14ac:dyDescent="0.25">
      <c r="B91" s="58">
        <v>1</v>
      </c>
      <c r="C91" s="26">
        <v>2</v>
      </c>
      <c r="D91" s="26">
        <v>3</v>
      </c>
      <c r="E91" s="26">
        <v>4</v>
      </c>
      <c r="F91" s="77">
        <v>5</v>
      </c>
      <c r="G91" s="78"/>
    </row>
    <row r="92" spans="2:8" x14ac:dyDescent="0.25">
      <c r="B92" s="49" t="s">
        <v>75</v>
      </c>
      <c r="C92" s="49">
        <v>1</v>
      </c>
      <c r="D92" s="49">
        <v>280584</v>
      </c>
      <c r="E92" s="49">
        <v>280584</v>
      </c>
      <c r="F92" s="79" t="s">
        <v>82</v>
      </c>
      <c r="G92" s="79"/>
    </row>
    <row r="93" spans="2:8" x14ac:dyDescent="0.25">
      <c r="B93" s="49" t="s">
        <v>83</v>
      </c>
      <c r="C93" s="49">
        <v>0.5</v>
      </c>
      <c r="D93" s="49">
        <v>93600</v>
      </c>
      <c r="E93" s="49">
        <v>93600</v>
      </c>
      <c r="F93" s="79"/>
      <c r="G93" s="79"/>
    </row>
    <row r="94" spans="2:8" x14ac:dyDescent="0.25">
      <c r="B94" s="50" t="s">
        <v>84</v>
      </c>
      <c r="C94" s="50">
        <v>0.5</v>
      </c>
      <c r="D94" s="50">
        <v>93600</v>
      </c>
      <c r="E94" s="50">
        <v>93600</v>
      </c>
      <c r="F94" s="79"/>
      <c r="G94" s="79"/>
    </row>
    <row r="95" spans="2:8" x14ac:dyDescent="0.25">
      <c r="B95" s="50" t="s">
        <v>86</v>
      </c>
      <c r="C95" s="50">
        <v>0.5</v>
      </c>
      <c r="D95" s="50">
        <v>93600</v>
      </c>
      <c r="E95" s="50">
        <v>93600</v>
      </c>
      <c r="F95" s="79"/>
      <c r="G95" s="79"/>
    </row>
    <row r="96" spans="2:8" ht="42.75" customHeight="1" x14ac:dyDescent="0.25">
      <c r="B96" s="49" t="s">
        <v>85</v>
      </c>
      <c r="C96" s="17">
        <v>1</v>
      </c>
      <c r="D96" s="17">
        <v>93600</v>
      </c>
      <c r="E96" s="17">
        <v>93600</v>
      </c>
      <c r="F96" s="79"/>
      <c r="G96" s="79"/>
    </row>
    <row r="97" spans="2:7" ht="17.25" customHeight="1" x14ac:dyDescent="0.25">
      <c r="B97" s="30" t="s">
        <v>17</v>
      </c>
      <c r="C97" s="31"/>
      <c r="D97" s="31"/>
      <c r="E97" s="30">
        <f>SUM(E92:E96)</f>
        <v>654984</v>
      </c>
      <c r="F97" s="80"/>
      <c r="G97" s="81"/>
    </row>
    <row r="99" spans="2:7" x14ac:dyDescent="0.25">
      <c r="B99" s="73" t="s">
        <v>99</v>
      </c>
      <c r="C99" s="73"/>
      <c r="D99" s="73"/>
    </row>
    <row r="100" spans="2:7" x14ac:dyDescent="0.25">
      <c r="B100" s="73"/>
      <c r="C100" s="73"/>
      <c r="D100" s="73"/>
    </row>
  </sheetData>
  <mergeCells count="78">
    <mergeCell ref="F43:H43"/>
    <mergeCell ref="F44:H47"/>
    <mergeCell ref="A11:E11"/>
    <mergeCell ref="D2:E5"/>
    <mergeCell ref="E27:E29"/>
    <mergeCell ref="E18:E23"/>
    <mergeCell ref="A24:E24"/>
    <mergeCell ref="A12:N15"/>
    <mergeCell ref="A20:A23"/>
    <mergeCell ref="B20:B23"/>
    <mergeCell ref="C20:C23"/>
    <mergeCell ref="D20:D23"/>
    <mergeCell ref="A6:E8"/>
    <mergeCell ref="A9:E9"/>
    <mergeCell ref="A10:E10"/>
    <mergeCell ref="A44:A45"/>
    <mergeCell ref="B44:B45"/>
    <mergeCell ref="C44:C45"/>
    <mergeCell ref="D44:D45"/>
    <mergeCell ref="E44:E45"/>
    <mergeCell ref="C36:D36"/>
    <mergeCell ref="A40:G40"/>
    <mergeCell ref="A41:A42"/>
    <mergeCell ref="E36:F36"/>
    <mergeCell ref="G36:H36"/>
    <mergeCell ref="A37:A38"/>
    <mergeCell ref="B37:B38"/>
    <mergeCell ref="C37:D38"/>
    <mergeCell ref="E37:F38"/>
    <mergeCell ref="G37:H39"/>
    <mergeCell ref="B41:B42"/>
    <mergeCell ref="C41:C42"/>
    <mergeCell ref="D41:D42"/>
    <mergeCell ref="E41:E42"/>
    <mergeCell ref="F41:H42"/>
    <mergeCell ref="C39:D39"/>
    <mergeCell ref="E39:F39"/>
    <mergeCell ref="B34:B35"/>
    <mergeCell ref="C34:D35"/>
    <mergeCell ref="E34:F35"/>
    <mergeCell ref="G34:H35"/>
    <mergeCell ref="A32:J32"/>
    <mergeCell ref="A34:A35"/>
    <mergeCell ref="F51:I51"/>
    <mergeCell ref="F52:I52"/>
    <mergeCell ref="F53:I56"/>
    <mergeCell ref="B58:G58"/>
    <mergeCell ref="B49:I49"/>
    <mergeCell ref="C65:C66"/>
    <mergeCell ref="D65:D66"/>
    <mergeCell ref="A69:E69"/>
    <mergeCell ref="A60:G60"/>
    <mergeCell ref="A62:A63"/>
    <mergeCell ref="B62:B63"/>
    <mergeCell ref="C62:C63"/>
    <mergeCell ref="D62:D63"/>
    <mergeCell ref="E62:G63"/>
    <mergeCell ref="E64:G64"/>
    <mergeCell ref="E67:G67"/>
    <mergeCell ref="E65:G66"/>
    <mergeCell ref="A65:A66"/>
    <mergeCell ref="B65:B66"/>
    <mergeCell ref="B84:E84"/>
    <mergeCell ref="B71:F71"/>
    <mergeCell ref="B75:B76"/>
    <mergeCell ref="C75:C76"/>
    <mergeCell ref="D75:D76"/>
    <mergeCell ref="E75:E76"/>
    <mergeCell ref="F73:H73"/>
    <mergeCell ref="F74:H74"/>
    <mergeCell ref="F75:H81"/>
    <mergeCell ref="F82:H82"/>
    <mergeCell ref="B99:D100"/>
    <mergeCell ref="B87:G88"/>
    <mergeCell ref="F90:G90"/>
    <mergeCell ref="F91:G91"/>
    <mergeCell ref="F92:G96"/>
    <mergeCell ref="F97:G97"/>
  </mergeCells>
  <pageMargins left="0.70866141732283472" right="0.70866141732283472" top="0.74803149606299213" bottom="0.74803149606299213" header="0.31496062992125984" footer="0.31496062992125984"/>
  <pageSetup paperSize="9" scale="65" orientation="portrait" verticalDpi="0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view="pageBreakPreview" zoomScaleNormal="100" zoomScaleSheetLayoutView="100" workbookViewId="0">
      <selection activeCell="B5" sqref="B5"/>
    </sheetView>
  </sheetViews>
  <sheetFormatPr defaultRowHeight="15" x14ac:dyDescent="0.25"/>
  <cols>
    <col min="1" max="1" width="32" customWidth="1"/>
    <col min="2" max="2" width="9.42578125" bestFit="1" customWidth="1"/>
    <col min="12" max="12" width="26.140625" customWidth="1"/>
  </cols>
  <sheetData>
    <row r="1" spans="1:12" ht="42.75" customHeight="1" x14ac:dyDescent="0.25">
      <c r="A1" s="127" t="s">
        <v>34</v>
      </c>
      <c r="B1" s="127" t="s">
        <v>35</v>
      </c>
      <c r="C1" s="127"/>
      <c r="D1" s="127"/>
      <c r="E1" s="127" t="s">
        <v>36</v>
      </c>
      <c r="F1" s="127"/>
      <c r="G1" s="127"/>
      <c r="H1" s="127"/>
      <c r="I1" s="127"/>
      <c r="J1" s="127"/>
      <c r="K1" s="127"/>
      <c r="L1" s="127" t="s">
        <v>37</v>
      </c>
    </row>
    <row r="2" spans="1:12" x14ac:dyDescent="0.25">
      <c r="A2" s="127"/>
      <c r="B2" s="4" t="s">
        <v>45</v>
      </c>
      <c r="C2" s="4" t="s">
        <v>46</v>
      </c>
      <c r="D2" s="4" t="s">
        <v>38</v>
      </c>
      <c r="E2" s="4" t="s">
        <v>39</v>
      </c>
      <c r="F2" s="35" t="s">
        <v>73</v>
      </c>
      <c r="G2" s="4" t="s">
        <v>40</v>
      </c>
      <c r="H2" s="4" t="s">
        <v>41</v>
      </c>
      <c r="I2" s="4" t="s">
        <v>42</v>
      </c>
      <c r="J2" s="4" t="s">
        <v>47</v>
      </c>
      <c r="K2" s="4" t="s">
        <v>43</v>
      </c>
      <c r="L2" s="127"/>
    </row>
    <row r="3" spans="1:12" x14ac:dyDescent="0.25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 t="s">
        <v>44</v>
      </c>
    </row>
    <row r="4" spans="1:12" ht="38.25" x14ac:dyDescent="0.25">
      <c r="A4" s="38" t="s">
        <v>76</v>
      </c>
      <c r="B4" s="65">
        <v>51784.5</v>
      </c>
      <c r="C4" s="7">
        <v>0</v>
      </c>
      <c r="D4" s="7">
        <v>0</v>
      </c>
      <c r="E4" s="6">
        <v>2756.12</v>
      </c>
      <c r="F4" s="6">
        <v>420</v>
      </c>
      <c r="G4" s="7">
        <v>0</v>
      </c>
      <c r="H4" s="7">
        <v>420</v>
      </c>
      <c r="I4" s="7">
        <v>0</v>
      </c>
      <c r="J4" s="7">
        <v>13100</v>
      </c>
      <c r="K4" s="7">
        <v>0</v>
      </c>
      <c r="L4" s="6">
        <f>B4+C4+D4+E4+F4+G4+H4+I4+J4+K4</f>
        <v>68480.62</v>
      </c>
    </row>
  </sheetData>
  <mergeCells count="4">
    <mergeCell ref="A1:A2"/>
    <mergeCell ref="B1:D1"/>
    <mergeCell ref="E1:K1"/>
    <mergeCell ref="L1:L2"/>
  </mergeCells>
  <pageMargins left="0.70866141732283472" right="0.70866141732283472" top="0.47244094488188981" bottom="0.74803149606299213" header="0.31496062992125984" footer="0.31496062992125984"/>
  <pageSetup paperSize="9" scale="58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view="pageBreakPreview" zoomScaleNormal="100" zoomScaleSheetLayoutView="100" workbookViewId="0">
      <selection activeCell="D6" sqref="D6"/>
    </sheetView>
  </sheetViews>
  <sheetFormatPr defaultRowHeight="15" x14ac:dyDescent="0.25"/>
  <cols>
    <col min="1" max="1" width="29.42578125" customWidth="1"/>
    <col min="7" max="7" width="12.28515625" customWidth="1"/>
    <col min="8" max="8" width="14.140625" customWidth="1"/>
    <col min="9" max="9" width="16.5703125" customWidth="1"/>
    <col min="10" max="10" width="24.28515625" customWidth="1"/>
    <col min="11" max="11" width="16.85546875" customWidth="1"/>
    <col min="12" max="12" width="14.7109375" customWidth="1"/>
  </cols>
  <sheetData>
    <row r="1" spans="1:12" x14ac:dyDescent="0.25">
      <c r="A1" s="130" t="s">
        <v>34</v>
      </c>
      <c r="B1" s="130" t="s">
        <v>51</v>
      </c>
      <c r="C1" s="135" t="s">
        <v>48</v>
      </c>
      <c r="D1" s="136"/>
      <c r="E1" s="136"/>
      <c r="F1" s="137"/>
      <c r="G1" s="130" t="s">
        <v>52</v>
      </c>
      <c r="H1" s="130" t="s">
        <v>53</v>
      </c>
      <c r="I1" s="130" t="s">
        <v>63</v>
      </c>
      <c r="J1" s="130" t="s">
        <v>64</v>
      </c>
      <c r="K1" s="130" t="s">
        <v>54</v>
      </c>
      <c r="L1" s="130" t="s">
        <v>58</v>
      </c>
    </row>
    <row r="2" spans="1:12" ht="190.5" customHeight="1" x14ac:dyDescent="0.25">
      <c r="A2" s="131"/>
      <c r="B2" s="131"/>
      <c r="C2" s="8" t="s">
        <v>17</v>
      </c>
      <c r="D2" s="4" t="s">
        <v>45</v>
      </c>
      <c r="E2" s="4" t="s">
        <v>39</v>
      </c>
      <c r="F2" s="37" t="s">
        <v>73</v>
      </c>
      <c r="G2" s="131"/>
      <c r="H2" s="131"/>
      <c r="I2" s="131"/>
      <c r="J2" s="131"/>
      <c r="K2" s="131"/>
      <c r="L2" s="131"/>
    </row>
    <row r="3" spans="1:12" x14ac:dyDescent="0.25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 t="s">
        <v>49</v>
      </c>
      <c r="J3" s="5">
        <v>10</v>
      </c>
      <c r="K3" s="5" t="s">
        <v>50</v>
      </c>
      <c r="L3" s="5">
        <v>12</v>
      </c>
    </row>
    <row r="4" spans="1:12" x14ac:dyDescent="0.25">
      <c r="A4" s="132" t="s">
        <v>76</v>
      </c>
      <c r="B4" s="84"/>
      <c r="C4" s="128">
        <v>68480.62</v>
      </c>
      <c r="D4" s="134">
        <v>51784.5</v>
      </c>
      <c r="E4" s="128">
        <v>2756.12</v>
      </c>
      <c r="F4" s="128">
        <v>420</v>
      </c>
      <c r="G4" s="128">
        <v>23575</v>
      </c>
      <c r="H4" s="128">
        <v>23575</v>
      </c>
      <c r="I4" s="128">
        <f>G4/H4</f>
        <v>1</v>
      </c>
      <c r="J4" s="128">
        <v>3176.12</v>
      </c>
      <c r="K4" s="129">
        <f>J4/(E4+F4)</f>
        <v>1</v>
      </c>
      <c r="L4" s="129">
        <f>(D4/C4*I4)+(1-D4/C4)*K4</f>
        <v>1</v>
      </c>
    </row>
    <row r="5" spans="1:12" ht="32.25" customHeight="1" x14ac:dyDescent="0.25">
      <c r="A5" s="133"/>
      <c r="B5" s="84"/>
      <c r="C5" s="128"/>
      <c r="D5" s="134"/>
      <c r="E5" s="128"/>
      <c r="F5" s="128"/>
      <c r="G5" s="128"/>
      <c r="H5" s="128"/>
      <c r="I5" s="128"/>
      <c r="J5" s="128"/>
      <c r="K5" s="129"/>
      <c r="L5" s="129"/>
    </row>
  </sheetData>
  <mergeCells count="21">
    <mergeCell ref="J1:J2"/>
    <mergeCell ref="K1:K2"/>
    <mergeCell ref="L1:L2"/>
    <mergeCell ref="A4:A5"/>
    <mergeCell ref="B4:B5"/>
    <mergeCell ref="C4:C5"/>
    <mergeCell ref="D4:D5"/>
    <mergeCell ref="E4:E5"/>
    <mergeCell ref="F4:F5"/>
    <mergeCell ref="G4:G5"/>
    <mergeCell ref="A1:A2"/>
    <mergeCell ref="B1:B2"/>
    <mergeCell ref="C1:F1"/>
    <mergeCell ref="G1:G2"/>
    <mergeCell ref="H1:H2"/>
    <mergeCell ref="I1:I2"/>
    <mergeCell ref="H4:H5"/>
    <mergeCell ref="I4:I5"/>
    <mergeCell ref="J4:J5"/>
    <mergeCell ref="K4:K5"/>
    <mergeCell ref="L4:L5"/>
  </mergeCells>
  <pageMargins left="0.70866141732283472" right="0.70866141732283472" top="2.7165354330708662" bottom="0.74803149606299213" header="0.31496062992125984" footer="0.31496062992125984"/>
  <pageSetup paperSize="9" scale="5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5"/>
  <sheetViews>
    <sheetView view="pageBreakPreview" zoomScaleNormal="100" zoomScaleSheetLayoutView="100" workbookViewId="0">
      <selection activeCell="C4" sqref="C4:C5"/>
    </sheetView>
  </sheetViews>
  <sheetFormatPr defaultRowHeight="15" x14ac:dyDescent="0.25"/>
  <cols>
    <col min="1" max="1" width="34.85546875" customWidth="1"/>
    <col min="2" max="2" width="21.5703125" customWidth="1"/>
    <col min="3" max="3" width="21.140625" customWidth="1"/>
  </cols>
  <sheetData>
    <row r="2" spans="1:3" ht="38.25" x14ac:dyDescent="0.25">
      <c r="A2" s="4" t="s">
        <v>34</v>
      </c>
      <c r="B2" s="8" t="s">
        <v>55</v>
      </c>
      <c r="C2" s="4" t="s">
        <v>56</v>
      </c>
    </row>
    <row r="3" spans="1:3" x14ac:dyDescent="0.25">
      <c r="A3" s="5">
        <v>1</v>
      </c>
      <c r="B3" s="5">
        <v>2</v>
      </c>
      <c r="C3" s="5">
        <v>3</v>
      </c>
    </row>
    <row r="4" spans="1:3" ht="14.25" customHeight="1" x14ac:dyDescent="0.25">
      <c r="A4" s="138" t="s">
        <v>76</v>
      </c>
      <c r="B4" s="139" t="s">
        <v>57</v>
      </c>
      <c r="C4" s="140">
        <v>1</v>
      </c>
    </row>
    <row r="5" spans="1:3" ht="30" customHeight="1" x14ac:dyDescent="0.25">
      <c r="A5" s="138"/>
      <c r="B5" s="139"/>
      <c r="C5" s="141"/>
    </row>
  </sheetData>
  <mergeCells count="3">
    <mergeCell ref="A4:A5"/>
    <mergeCell ref="B4:B5"/>
    <mergeCell ref="C4:C5"/>
  </mergeCells>
  <pageMargins left="0.70866141732283472" right="0.70866141732283472" top="6.8503937007874018" bottom="0.74803149606299213" header="0.31496062992125984" footer="0.31496062992125984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view="pageBreakPreview" zoomScaleNormal="100" zoomScaleSheetLayoutView="100" workbookViewId="0">
      <selection activeCell="C8" sqref="C8"/>
    </sheetView>
  </sheetViews>
  <sheetFormatPr defaultRowHeight="15" x14ac:dyDescent="0.25"/>
  <cols>
    <col min="1" max="1" width="26.42578125" customWidth="1"/>
    <col min="2" max="2" width="17.85546875" customWidth="1"/>
    <col min="3" max="3" width="15.85546875" customWidth="1"/>
    <col min="5" max="5" width="15.7109375" customWidth="1"/>
    <col min="6" max="6" width="18.28515625" customWidth="1"/>
    <col min="7" max="7" width="15.85546875" customWidth="1"/>
  </cols>
  <sheetData>
    <row r="1" spans="1:7" ht="76.5" x14ac:dyDescent="0.25">
      <c r="A1" s="4" t="s">
        <v>34</v>
      </c>
      <c r="B1" s="8" t="s">
        <v>55</v>
      </c>
      <c r="C1" s="4" t="s">
        <v>61</v>
      </c>
      <c r="D1" s="10" t="s">
        <v>37</v>
      </c>
      <c r="E1" s="9" t="s">
        <v>56</v>
      </c>
      <c r="F1" s="10" t="s">
        <v>65</v>
      </c>
      <c r="G1" s="10" t="s">
        <v>59</v>
      </c>
    </row>
    <row r="2" spans="1:7" x14ac:dyDescent="0.25">
      <c r="A2" s="5">
        <v>1</v>
      </c>
      <c r="B2" s="5">
        <v>2</v>
      </c>
      <c r="C2" s="5">
        <v>3</v>
      </c>
      <c r="D2" s="5">
        <v>4</v>
      </c>
      <c r="E2" s="5">
        <v>5</v>
      </c>
      <c r="F2" s="5">
        <v>6</v>
      </c>
      <c r="G2" s="5" t="s">
        <v>60</v>
      </c>
    </row>
    <row r="3" spans="1:7" ht="16.5" customHeight="1" x14ac:dyDescent="0.25">
      <c r="A3" s="143" t="s">
        <v>76</v>
      </c>
      <c r="B3" s="84" t="s">
        <v>57</v>
      </c>
      <c r="C3" s="144" t="s">
        <v>62</v>
      </c>
      <c r="D3" s="128">
        <v>68480.62</v>
      </c>
      <c r="E3" s="145">
        <f>'[1]Отр КК'!$C$3</f>
        <v>1</v>
      </c>
      <c r="F3" s="128">
        <f>'[1]Тер КК'!$L$4</f>
        <v>1</v>
      </c>
      <c r="G3" s="142">
        <f>D3*E3*F3</f>
        <v>68480.62</v>
      </c>
    </row>
    <row r="4" spans="1:7" ht="4.5" customHeight="1" x14ac:dyDescent="0.25">
      <c r="A4" s="143"/>
      <c r="B4" s="84"/>
      <c r="C4" s="144"/>
      <c r="D4" s="128"/>
      <c r="E4" s="145"/>
      <c r="F4" s="128"/>
      <c r="G4" s="142"/>
    </row>
    <row r="5" spans="1:7" ht="29.25" hidden="1" customHeight="1" x14ac:dyDescent="0.25">
      <c r="A5" s="143"/>
      <c r="B5" s="84"/>
      <c r="C5" s="144"/>
      <c r="D5" s="128"/>
      <c r="E5" s="145"/>
      <c r="F5" s="128"/>
      <c r="G5" s="142"/>
    </row>
    <row r="6" spans="1:7" ht="33.75" customHeight="1" x14ac:dyDescent="0.25">
      <c r="A6" s="143"/>
      <c r="B6" s="84"/>
      <c r="C6" s="144"/>
      <c r="D6" s="128"/>
      <c r="E6" s="145"/>
      <c r="F6" s="128"/>
      <c r="G6" s="142"/>
    </row>
    <row r="7" spans="1:7" x14ac:dyDescent="0.25">
      <c r="B7" s="52"/>
      <c r="C7" s="52"/>
    </row>
    <row r="8" spans="1:7" x14ac:dyDescent="0.25">
      <c r="A8" s="11" t="s">
        <v>101</v>
      </c>
      <c r="B8" s="52" t="s">
        <v>91</v>
      </c>
      <c r="C8" s="60">
        <v>3424</v>
      </c>
    </row>
  </sheetData>
  <mergeCells count="7">
    <mergeCell ref="G3:G6"/>
    <mergeCell ref="A3:A6"/>
    <mergeCell ref="B3:B6"/>
    <mergeCell ref="C3:C6"/>
    <mergeCell ref="D3:D6"/>
    <mergeCell ref="E3:E6"/>
    <mergeCell ref="F3:F6"/>
  </mergeCells>
  <pageMargins left="0.70866141732283472" right="0.70866141732283472" top="0.73" bottom="0.27559055118110237" header="0.31496062992125984" footer="0.31496062992125984"/>
  <pageSetup paperSize="9" scale="7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ОТ</vt:lpstr>
      <vt:lpstr>ИТОГО БЗ</vt:lpstr>
      <vt:lpstr>Район К</vt:lpstr>
      <vt:lpstr>ОТР КК</vt:lpstr>
      <vt:lpstr>НЗ</vt:lpstr>
      <vt:lpstr>ОТ!Область_печати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ot_ku</dc:creator>
  <cp:lastModifiedBy>ot_ku</cp:lastModifiedBy>
  <cp:lastPrinted>2018-10-11T10:18:32Z</cp:lastPrinted>
  <dcterms:created xsi:type="dcterms:W3CDTF">2015-10-19T05:31:01Z</dcterms:created>
  <dcterms:modified xsi:type="dcterms:W3CDTF">2018-10-17T13:24:19Z</dcterms:modified>
</cp:coreProperties>
</file>